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Entrega 2/Anexos/"/>
    </mc:Choice>
  </mc:AlternateContent>
  <xr:revisionPtr revIDLastSave="21" documentId="13_ncr:1_{31C4BEBA-A723-4824-8649-5CC4D4FE3EF8}" xr6:coauthVersionLast="46" xr6:coauthVersionMax="46" xr10:uidLastSave="{F7E86EB9-F55C-464F-B8F9-90F31CAEE0F1}"/>
  <bookViews>
    <workbookView xWindow="-110" yWindow="-110" windowWidth="19420" windowHeight="10420" xr2:uid="{00000000-000D-0000-FFFF-FFFF00000000}"/>
  </bookViews>
  <sheets>
    <sheet name="Cuestionario y resultad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8" i="1"/>
  <c r="C47" i="1"/>
  <c r="C48" i="1"/>
  <c r="C46" i="1"/>
  <c r="C45" i="1"/>
  <c r="I20" i="1"/>
  <c r="I21" i="1"/>
  <c r="I22" i="1"/>
  <c r="I23" i="1"/>
  <c r="I25" i="1"/>
  <c r="I26" i="1"/>
  <c r="I27" i="1"/>
  <c r="I16" i="1"/>
  <c r="I15" i="1"/>
  <c r="E27" i="1"/>
  <c r="E26" i="1"/>
</calcChain>
</file>

<file path=xl/sharedStrings.xml><?xml version="1.0" encoding="utf-8"?>
<sst xmlns="http://schemas.openxmlformats.org/spreadsheetml/2006/main" count="109" uniqueCount="88">
  <si>
    <t>Anexo 11</t>
  </si>
  <si>
    <t xml:space="preserve">Fecha de elaboración </t>
  </si>
  <si>
    <t>Octubre 14/2020</t>
  </si>
  <si>
    <t>Resultados encuesta a los directores de los diferentes programas de la facultad de ingeniería y ciencias</t>
  </si>
  <si>
    <t>TABLA XX</t>
  </si>
  <si>
    <t xml:space="preserve">RESULTADOS ENCUESTA </t>
  </si>
  <si>
    <t>ID</t>
  </si>
  <si>
    <t>Hora de inicio</t>
  </si>
  <si>
    <t>Hora de finalización</t>
  </si>
  <si>
    <t>Correo electrónico</t>
  </si>
  <si>
    <t>Nombre</t>
  </si>
  <si>
    <t>Usted es director del programa:</t>
  </si>
  <si>
    <t>¿Los estudiantes de su programa hacen uso del CAP?</t>
  </si>
  <si>
    <t>Mencione las asignaturas en las cuales los estudiantes del programa hacen uso del CAP,el semestre en el cual se cursa tal asignatura y el numero de cursos que hay (Ejemplo: Control estadístico de ...</t>
  </si>
  <si>
    <t>En promedio, cuantos estudiantes hay por curso en su programa (asignaturas que hacen uso del CAP)</t>
  </si>
  <si>
    <t>¿Los estudiantes desarrollan proyectos en el CAP?</t>
  </si>
  <si>
    <t>Si los estudiantes desarrollan proyectos en el CAP: ¿Cuántas veces al semestre los hacen?</t>
  </si>
  <si>
    <t>¿Los proyectos se realizan en grupos?</t>
  </si>
  <si>
    <t>¿Cuántos estudiantes por grupo?</t>
  </si>
  <si>
    <t xml:space="preserve">Servicio del CAP </t>
  </si>
  <si>
    <t xml:space="preserve">Calidad de los proyectos desarrollados </t>
  </si>
  <si>
    <t>adrianagomez@javerianacali.edu.co</t>
  </si>
  <si>
    <t>Adriana Gómez Gómez</t>
  </si>
  <si>
    <t xml:space="preserve">Ingeniería mecánica </t>
  </si>
  <si>
    <t>Si</t>
  </si>
  <si>
    <t>Introducción a la Ingeniería Mecánica - 1 semestre - 1 curso. Procesos de Manufactura I - 4 semestre - 1 curso</t>
  </si>
  <si>
    <t>20</t>
  </si>
  <si>
    <t>En Introducción a la Ingeniería Mecánica hacen un proyecto grande, el proyecto es una vez al semestre pero deben ir más o menos durante un mes al CAP. En Procesos de Manufactura I también realizan un proyecto. Ellos también realizarán proyectos en otras asignaturas pero aún no han abierto porque la carrera es nueva.</t>
  </si>
  <si>
    <t>4</t>
  </si>
  <si>
    <t>Excelente</t>
  </si>
  <si>
    <t>joalvare@javerianacali.edu.co</t>
  </si>
  <si>
    <t>Jorge Enrique Álvarez Patiño</t>
  </si>
  <si>
    <t xml:space="preserve">Ingeniería industrial </t>
  </si>
  <si>
    <t>Ciencia e Ingeniería de los Materiales (2 grupos) / Sistemas Avanzados de Producción hasta el 2019 (1 grupo) / Ing. de Costos - eventualmente (2 grupos) /  Control Estadístico de Procesos (hasta el 2019)</t>
  </si>
  <si>
    <t>25</t>
  </si>
  <si>
    <t>No tengo un valor definido para responder esto.</t>
  </si>
  <si>
    <t>Muy bueno</t>
  </si>
  <si>
    <t>tek@javerianacali.edu.co </t>
  </si>
  <si>
    <t>Eugenio Tamura M.</t>
  </si>
  <si>
    <t xml:space="preserve">Ingeniería Electrónica </t>
  </si>
  <si>
    <t>Control Automatico-1 curso-8/Robotica-1 curso-8/Control de procesos-1 curso-9</t>
  </si>
  <si>
    <t>si</t>
  </si>
  <si>
    <t xml:space="preserve">Clasificación de la información </t>
  </si>
  <si>
    <t xml:space="preserve">Programa </t>
  </si>
  <si>
    <t xml:space="preserve">Asignatura en la que se hace uso del CAP </t>
  </si>
  <si>
    <t xml:space="preserve">Numero de cursos </t>
  </si>
  <si>
    <t xml:space="preserve">Semestre </t>
  </si>
  <si>
    <t xml:space="preserve">Estudiantes por curso </t>
  </si>
  <si>
    <t>Proyectos al semestre</t>
  </si>
  <si>
    <t>Numero de equipos de trabajo</t>
  </si>
  <si>
    <t xml:space="preserve">Observaciones </t>
  </si>
  <si>
    <t xml:space="preserve">Proyectos desarrollados en el CAP al semestre </t>
  </si>
  <si>
    <t xml:space="preserve">Ingeniería Mecánica </t>
  </si>
  <si>
    <t xml:space="preserve">Introducción a la ingeniería mecánica </t>
  </si>
  <si>
    <t>El programa de ingeniería mecánica es nuevo. Por tal motivo en un futuro se abrirán nuevos cursos que requieren el uso del CAP</t>
  </si>
  <si>
    <t>Procesos de manufactura 1</t>
  </si>
  <si>
    <t xml:space="preserve">Ingeniería Industrial </t>
  </si>
  <si>
    <t xml:space="preserve">Ciencia e ingeniería de materiales </t>
  </si>
  <si>
    <t xml:space="preserve">Visitas </t>
  </si>
  <si>
    <t>En estas asignaturas no se desarrollan proyectos. Se realizan visitas para aprender de los procesos en el CAP</t>
  </si>
  <si>
    <t>N.A</t>
  </si>
  <si>
    <t xml:space="preserve">Sistemas avanzados de producción </t>
  </si>
  <si>
    <t xml:space="preserve">Ingeniería de costos </t>
  </si>
  <si>
    <t xml:space="preserve">Control estadístico de procesos </t>
  </si>
  <si>
    <t xml:space="preserve">Ingeniería electrónica </t>
  </si>
  <si>
    <t xml:space="preserve">Control Automático </t>
  </si>
  <si>
    <t xml:space="preserve">Robótica </t>
  </si>
  <si>
    <t xml:space="preserve">Control de procesos </t>
  </si>
  <si>
    <t xml:space="preserve">PIP introductorio </t>
  </si>
  <si>
    <t xml:space="preserve">N.A </t>
  </si>
  <si>
    <t xml:space="preserve">Se realizan mínimo 2 prototipos al semestre </t>
  </si>
  <si>
    <t xml:space="preserve">PIP básico </t>
  </si>
  <si>
    <t xml:space="preserve">PIP intermedio </t>
  </si>
  <si>
    <t xml:space="preserve">PIP avanzado </t>
  </si>
  <si>
    <t>PCAPS</t>
  </si>
  <si>
    <t>Proyectos desarrollados en el CAP al semestre por asignatura</t>
  </si>
  <si>
    <t>C</t>
  </si>
  <si>
    <t xml:space="preserve">Total de cursos </t>
  </si>
  <si>
    <t>ET</t>
  </si>
  <si>
    <t xml:space="preserve">Total equipos de trabajo </t>
  </si>
  <si>
    <t>PE</t>
  </si>
  <si>
    <t xml:space="preserve">Total proyectos al semestre </t>
  </si>
  <si>
    <t>TABLA XXI</t>
  </si>
  <si>
    <t xml:space="preserve">RESUMEN </t>
  </si>
  <si>
    <t>Programa Académico</t>
  </si>
  <si>
    <t>Ingeniería mecánica</t>
  </si>
  <si>
    <t xml:space="preserve">Total </t>
  </si>
  <si>
    <t>Fig. 29. Proyectos desarrollados en el CAP al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</si>
</sst>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17"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164" formatCode="m/d/yy\ h:mm:ss"/>
      <alignment horizontal="center" vertical="center" textRotation="0" wrapText="1" indent="0" justifyLastLine="0" shrinkToFit="0" readingOrder="0"/>
    </dxf>
    <dxf>
      <numFmt numFmtId="164" formatCode="m/d/yy\ h:mm:ss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1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Proyectos desarrollados en el CAP al semestre </a:t>
            </a:r>
          </a:p>
        </c:rich>
      </c:tx>
      <c:layout>
        <c:manualLayout>
          <c:xMode val="edge"/>
          <c:yMode val="edge"/>
          <c:x val="0.12444289897604227"/>
          <c:y val="2.31043852487050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5501349525086904E-2"/>
          <c:y val="0.18332147186941036"/>
          <c:w val="0.62422668200246856"/>
          <c:h val="0.7132520204512014"/>
        </c:manualLayout>
      </c:layout>
      <c:pieChart>
        <c:varyColors val="1"/>
        <c:ser>
          <c:idx val="0"/>
          <c:order val="0"/>
          <c:tx>
            <c:strRef>
              <c:f>'Cuestionario y resultados'!$C$44</c:f>
              <c:strCache>
                <c:ptCount val="1"/>
                <c:pt idx="0">
                  <c:v>Proyectos desarrollados en el CAP al semestre 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E43-4BF6-9956-0A6D552EAF2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E43-4BF6-9956-0A6D552EAF2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F93-4817-8319-98E97F7B09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'Cuestionario y resultados'!$B$45:$B$47</c:f>
              <c:strCache>
                <c:ptCount val="3"/>
                <c:pt idx="0">
                  <c:v>Ingeniería mecánica</c:v>
                </c:pt>
                <c:pt idx="1">
                  <c:v>Ingeniería industrial </c:v>
                </c:pt>
                <c:pt idx="2">
                  <c:v>Ingeniería electrónica </c:v>
                </c:pt>
              </c:strCache>
            </c:strRef>
          </c:cat>
          <c:val>
            <c:numRef>
              <c:f>'Cuestionario y resultados'!$C$45:$C$47</c:f>
              <c:numCache>
                <c:formatCode>General</c:formatCode>
                <c:ptCount val="3"/>
                <c:pt idx="0">
                  <c:v>10</c:v>
                </c:pt>
                <c:pt idx="1">
                  <c:v>5</c:v>
                </c:pt>
                <c:pt idx="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3-4817-8319-98E97F7B097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1393825</xdr:colOff>
      <xdr:row>28</xdr:row>
      <xdr:rowOff>57150</xdr:rowOff>
    </xdr:from>
    <xdr:ext cx="5124450" cy="2413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919F4F16-83F1-4E7E-8FDA-F0C6D0A2BF19}"/>
                </a:ext>
              </a:extLst>
            </xdr:cNvPr>
            <xdr:cNvSpPr txBox="1"/>
          </xdr:nvSpPr>
          <xdr:spPr>
            <a:xfrm>
              <a:off x="1393825" y="13860463"/>
              <a:ext cx="5124450" cy="241300"/>
            </a:xfrm>
            <a:prstGeom prst="rect">
              <a:avLst/>
            </a:prstGeom>
            <a:solidFill>
              <a:schemeClr val="accent4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50" b="0" i="1">
                        <a:latin typeface="Cambria Math" panose="02040503050406030204" pitchFamily="18" charset="0"/>
                      </a:rPr>
                      <m:t>𝑃𝑟𝑜𝑦𝑒𝑐𝑡𝑜𝑠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𝑑𝑒𝑠𝑎𝑟𝑟𝑜𝑙𝑙𝑎𝑑𝑜𝑠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𝑒𝑛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𝐶𝐴𝑃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𝑝𝑜𝑟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𝑎𝑠𝑖𝑔𝑛𝑎𝑡𝑢𝑟𝑎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=(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)∗(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𝐸𝑇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)∗(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𝑃𝐸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ES" sz="105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919F4F16-83F1-4E7E-8FDA-F0C6D0A2BF19}"/>
                </a:ext>
              </a:extLst>
            </xdr:cNvPr>
            <xdr:cNvSpPr txBox="1"/>
          </xdr:nvSpPr>
          <xdr:spPr>
            <a:xfrm>
              <a:off x="1393825" y="13860463"/>
              <a:ext cx="5124450" cy="241300"/>
            </a:xfrm>
            <a:prstGeom prst="rect">
              <a:avLst/>
            </a:prstGeom>
            <a:solidFill>
              <a:schemeClr val="accent4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1050" b="0" i="0">
                  <a:latin typeface="Cambria Math" panose="02040503050406030204" pitchFamily="18" charset="0"/>
                </a:rPr>
                <a:t>𝑃𝑟𝑜𝑦𝑒𝑐𝑡𝑜𝑠 𝑑𝑒𝑠𝑎𝑟𝑟𝑜𝑙𝑙𝑎𝑑𝑜𝑠 𝑒𝑛 𝑒𝑙 𝐶𝐴𝑃 𝑝𝑜𝑟 𝑎𝑠𝑖𝑔𝑛𝑎𝑡𝑢𝑟𝑎=(𝐶)∗(𝐸𝑇)∗(𝑃𝐸)</a:t>
              </a:r>
              <a:endParaRPr lang="es-ES" sz="1050"/>
            </a:p>
          </xdr:txBody>
        </xdr:sp>
      </mc:Fallback>
    </mc:AlternateContent>
    <xdr:clientData/>
  </xdr:oneCellAnchor>
  <xdr:oneCellAnchor>
    <xdr:from>
      <xdr:col>1</xdr:col>
      <xdr:colOff>102341</xdr:colOff>
      <xdr:row>36</xdr:row>
      <xdr:rowOff>111002</xdr:rowOff>
    </xdr:from>
    <xdr:ext cx="742126" cy="3912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62EF3E99-A147-48D2-B024-3A624E042CB9}"/>
                </a:ext>
              </a:extLst>
            </xdr:cNvPr>
            <xdr:cNvSpPr txBox="1"/>
          </xdr:nvSpPr>
          <xdr:spPr>
            <a:xfrm>
              <a:off x="1499341" y="16061047"/>
              <a:ext cx="742126" cy="3912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pHide m:val="on"/>
                        <m:ctrlPr>
                          <a:rPr lang="es-ES" sz="1100" b="1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7"/>
                          </m:rPr>
                          <a:rPr lang="en-US" sz="11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  <m:sup/>
                      <m:e>
                        <m:sSub>
                          <m:sSubPr>
                            <m:ctrlPr>
                              <a:rPr lang="es-ES" sz="11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1" i="1">
                                <a:latin typeface="Cambria Math" panose="02040503050406030204" pitchFamily="18" charset="0"/>
                              </a:rPr>
                              <m:t>𝑷𝑪𝑨𝑷𝑺</m:t>
                            </m:r>
                          </m:e>
                          <m:sub>
                            <m:r>
                              <a:rPr lang="en-US" sz="11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s-ES" sz="1100" b="1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62EF3E99-A147-48D2-B024-3A624E042CB9}"/>
                </a:ext>
              </a:extLst>
            </xdr:cNvPr>
            <xdr:cNvSpPr txBox="1"/>
          </xdr:nvSpPr>
          <xdr:spPr>
            <a:xfrm>
              <a:off x="1499341" y="16061047"/>
              <a:ext cx="742126" cy="3912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ES" sz="1100" b="1" i="0">
                  <a:latin typeface="Cambria Math" panose="02040503050406030204" pitchFamily="18" charset="0"/>
                </a:rPr>
                <a:t>∑</a:t>
              </a:r>
              <a:r>
                <a:rPr lang="en-US" sz="1100" b="1" i="0">
                  <a:latin typeface="Cambria Math" panose="02040503050406030204" pitchFamily="18" charset="0"/>
                </a:rPr>
                <a:t>_𝒊▒</a:t>
              </a:r>
              <a:r>
                <a:rPr lang="es-ES" sz="1100" b="1" i="0">
                  <a:latin typeface="Cambria Math" panose="02040503050406030204" pitchFamily="18" charset="0"/>
                </a:rPr>
                <a:t>〖</a:t>
              </a:r>
              <a:r>
                <a:rPr lang="en-US" sz="1100" b="1" i="0">
                  <a:latin typeface="Cambria Math" panose="02040503050406030204" pitchFamily="18" charset="0"/>
                </a:rPr>
                <a:t>𝑷𝑪𝑨𝑷𝑺</a:t>
              </a:r>
              <a:r>
                <a:rPr lang="es-ES" sz="1100" b="1" i="0">
                  <a:latin typeface="Cambria Math" panose="02040503050406030204" pitchFamily="18" charset="0"/>
                </a:rPr>
                <a:t>〗_</a:t>
              </a:r>
              <a:r>
                <a:rPr lang="en-US" sz="1100" b="1" i="0">
                  <a:latin typeface="Cambria Math" panose="02040503050406030204" pitchFamily="18" charset="0"/>
                </a:rPr>
                <a:t>𝒊 </a:t>
              </a:r>
              <a:endParaRPr lang="es-ES" sz="1100" b="1"/>
            </a:p>
          </xdr:txBody>
        </xdr:sp>
      </mc:Fallback>
    </mc:AlternateContent>
    <xdr:clientData/>
  </xdr:oneCellAnchor>
  <xdr:oneCellAnchor>
    <xdr:from>
      <xdr:col>1</xdr:col>
      <xdr:colOff>34636</xdr:colOff>
      <xdr:row>35</xdr:row>
      <xdr:rowOff>57729</xdr:rowOff>
    </xdr:from>
    <xdr:ext cx="5124450" cy="2413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DE6C690-8585-49DA-958D-1F84C4C25042}"/>
                </a:ext>
              </a:extLst>
            </xdr:cNvPr>
            <xdr:cNvSpPr txBox="1"/>
          </xdr:nvSpPr>
          <xdr:spPr>
            <a:xfrm>
              <a:off x="1431636" y="16198274"/>
              <a:ext cx="5124450" cy="241300"/>
            </a:xfrm>
            <a:prstGeom prst="rect">
              <a:avLst/>
            </a:prstGeom>
            <a:solidFill>
              <a:schemeClr val="accent4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50" b="0" i="1">
                        <a:latin typeface="Cambria Math" panose="02040503050406030204" pitchFamily="18" charset="0"/>
                      </a:rPr>
                      <m:t>𝑃𝑟𝑜𝑦𝑒𝑐𝑡𝑜𝑠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𝑑𝑒𝑠𝑎𝑟𝑟𝑜𝑙𝑙𝑎𝑑𝑜𝑠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𝑒𝑛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𝐶𝐴𝑃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𝑎𝑙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𝑠𝑒𝑚𝑒𝑠𝑡𝑟𝑒</m:t>
                    </m:r>
                    <m:r>
                      <a:rPr lang="en-US" sz="105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ES" sz="105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DE6C690-8585-49DA-958D-1F84C4C25042}"/>
                </a:ext>
              </a:extLst>
            </xdr:cNvPr>
            <xdr:cNvSpPr txBox="1"/>
          </xdr:nvSpPr>
          <xdr:spPr>
            <a:xfrm>
              <a:off x="1431636" y="16198274"/>
              <a:ext cx="5124450" cy="241300"/>
            </a:xfrm>
            <a:prstGeom prst="rect">
              <a:avLst/>
            </a:prstGeom>
            <a:solidFill>
              <a:schemeClr val="accent4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1050" b="0" i="0">
                  <a:latin typeface="Cambria Math" panose="02040503050406030204" pitchFamily="18" charset="0"/>
                </a:rPr>
                <a:t>𝑃𝑟𝑜𝑦𝑒𝑐𝑡𝑜𝑠 𝑑𝑒𝑠𝑎𝑟𝑟𝑜𝑙𝑙𝑎𝑑𝑜𝑠 𝑒𝑛 𝑒𝑙 𝐶𝐴𝑃 𝑎𝑙 𝑠𝑒𝑚𝑒𝑠𝑡𝑟𝑒=</a:t>
              </a:r>
              <a:endParaRPr lang="es-ES" sz="1050"/>
            </a:p>
          </xdr:txBody>
        </xdr:sp>
      </mc:Fallback>
    </mc:AlternateContent>
    <xdr:clientData/>
  </xdr:oneCellAnchor>
  <xdr:twoCellAnchor>
    <xdr:from>
      <xdr:col>3</xdr:col>
      <xdr:colOff>698499</xdr:colOff>
      <xdr:row>39</xdr:row>
      <xdr:rowOff>161057</xdr:rowOff>
    </xdr:from>
    <xdr:to>
      <xdr:col>5</xdr:col>
      <xdr:colOff>1044863</xdr:colOff>
      <xdr:row>53</xdr:row>
      <xdr:rowOff>138544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CFD774C-5B7A-45B7-A83B-62B5EB896C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O11" totalsRowShown="0" headerRowDxfId="16" dataDxfId="15">
  <autoFilter ref="A8:O11" xr:uid="{00000000-0009-0000-0100-000001000000}"/>
  <tableColumns count="15">
    <tableColumn id="1" xr3:uid="{00000000-0010-0000-0000-000001000000}" name="ID" dataDxfId="14"/>
    <tableColumn id="2" xr3:uid="{00000000-0010-0000-0000-000002000000}" name="Hora de inicio" dataDxfId="13"/>
    <tableColumn id="3" xr3:uid="{00000000-0010-0000-0000-000003000000}" name="Hora de finalización" dataDxfId="12"/>
    <tableColumn id="4" xr3:uid="{00000000-0010-0000-0000-000004000000}" name="Correo electrónico" dataDxfId="11"/>
    <tableColumn id="5" xr3:uid="{00000000-0010-0000-0000-000005000000}" name="Nombre" dataDxfId="10"/>
    <tableColumn id="6" xr3:uid="{00000000-0010-0000-0000-000006000000}" name="Usted es director del programa:" dataDxfId="9"/>
    <tableColumn id="7" xr3:uid="{00000000-0010-0000-0000-000007000000}" name="¿Los estudiantes de su programa hacen uso del CAP?" dataDxfId="8"/>
    <tableColumn id="8" xr3:uid="{00000000-0010-0000-0000-000008000000}" name="Mencione las asignaturas en las cuales los estudiantes del programa hacen uso del CAP,el semestre en el cual se cursa tal asignatura y el numero de cursos que hay (Ejemplo: Control estadístico de ..." dataDxfId="7"/>
    <tableColumn id="9" xr3:uid="{00000000-0010-0000-0000-000009000000}" name="En promedio, cuantos estudiantes hay por curso en su programa (asignaturas que hacen uso del CAP)" dataDxfId="6"/>
    <tableColumn id="10" xr3:uid="{00000000-0010-0000-0000-00000A000000}" name="¿Los estudiantes desarrollan proyectos en el CAP?" dataDxfId="5"/>
    <tableColumn id="11" xr3:uid="{00000000-0010-0000-0000-00000B000000}" name="Si los estudiantes desarrollan proyectos en el CAP: ¿Cuántas veces al semestre los hacen?" dataDxfId="4"/>
    <tableColumn id="12" xr3:uid="{00000000-0010-0000-0000-00000C000000}" name="¿Los proyectos se realizan en grupos?" dataDxfId="3"/>
    <tableColumn id="13" xr3:uid="{00000000-0010-0000-0000-00000D000000}" name="¿Cuántos estudiantes por grupo?" dataDxfId="2"/>
    <tableColumn id="14" xr3:uid="{00000000-0010-0000-0000-00000E000000}" name="Servicio del CAP " dataDxfId="1"/>
    <tableColumn id="15" xr3:uid="{00000000-0010-0000-0000-00000F000000}" name="Calidad de los proyectos desarrollados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5"/>
  <sheetViews>
    <sheetView tabSelected="1" topLeftCell="A19" zoomScale="80" zoomScaleNormal="80" workbookViewId="0">
      <selection activeCell="H33" sqref="H33"/>
    </sheetView>
  </sheetViews>
  <sheetFormatPr baseColWidth="10" defaultColWidth="8.7265625" defaultRowHeight="14.5" x14ac:dyDescent="0.35"/>
  <cols>
    <col min="1" max="2" width="20" style="5" bestFit="1" customWidth="1"/>
    <col min="3" max="3" width="22.453125" style="5" customWidth="1"/>
    <col min="4" max="7" width="20" style="5" bestFit="1" customWidth="1"/>
    <col min="8" max="8" width="25.26953125" style="5" customWidth="1"/>
    <col min="9" max="15" width="20" style="5" bestFit="1" customWidth="1"/>
    <col min="16" max="16" width="8.7265625" style="5"/>
  </cols>
  <sheetData>
    <row r="1" spans="1:15" x14ac:dyDescent="0.35">
      <c r="A1" s="30" t="s">
        <v>0</v>
      </c>
      <c r="B1" s="30"/>
      <c r="C1" s="30"/>
      <c r="D1" s="30"/>
      <c r="E1" s="30"/>
    </row>
    <row r="2" spans="1:15" x14ac:dyDescent="0.35">
      <c r="A2" s="30" t="s">
        <v>1</v>
      </c>
      <c r="B2" s="30"/>
      <c r="C2" s="30"/>
      <c r="D2" s="30" t="s">
        <v>2</v>
      </c>
      <c r="E2" s="30"/>
    </row>
    <row r="3" spans="1:15" x14ac:dyDescent="0.35">
      <c r="A3" s="30" t="s">
        <v>3</v>
      </c>
      <c r="B3" s="30"/>
      <c r="C3" s="30"/>
      <c r="D3" s="30"/>
      <c r="E3" s="30"/>
    </row>
    <row r="4" spans="1:15" x14ac:dyDescent="0.35">
      <c r="A4" s="30"/>
      <c r="B4" s="30"/>
      <c r="C4" s="30"/>
      <c r="D4" s="30"/>
      <c r="E4" s="30"/>
    </row>
    <row r="5" spans="1:15" x14ac:dyDescent="0.35">
      <c r="A5" s="26"/>
      <c r="B5" s="26"/>
      <c r="C5" s="26"/>
      <c r="D5" s="26"/>
      <c r="E5" s="26"/>
    </row>
    <row r="6" spans="1:15" x14ac:dyDescent="0.3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x14ac:dyDescent="0.35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ht="116" x14ac:dyDescent="0.35">
      <c r="A8" s="24" t="s">
        <v>6</v>
      </c>
      <c r="B8" s="24" t="s">
        <v>7</v>
      </c>
      <c r="C8" s="24" t="s">
        <v>8</v>
      </c>
      <c r="D8" s="24" t="s">
        <v>9</v>
      </c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</row>
    <row r="9" spans="1:15" s="1" customFormat="1" ht="249" customHeight="1" x14ac:dyDescent="0.35">
      <c r="A9" s="1">
        <v>1</v>
      </c>
      <c r="B9" s="2">
        <v>44109.377812500003</v>
      </c>
      <c r="C9" s="2">
        <v>44109.391724537003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4" t="s">
        <v>26</v>
      </c>
      <c r="J9" s="3" t="s">
        <v>24</v>
      </c>
      <c r="K9" s="3" t="s">
        <v>27</v>
      </c>
      <c r="L9" s="3" t="s">
        <v>24</v>
      </c>
      <c r="M9" s="4" t="s">
        <v>28</v>
      </c>
      <c r="N9" s="3" t="s">
        <v>29</v>
      </c>
      <c r="O9" s="3" t="s">
        <v>29</v>
      </c>
    </row>
    <row r="10" spans="1:15" s="1" customFormat="1" ht="173.5" customHeight="1" x14ac:dyDescent="0.35">
      <c r="A10" s="1">
        <v>2</v>
      </c>
      <c r="B10" s="2">
        <v>44109.8692592593</v>
      </c>
      <c r="C10" s="2">
        <v>44109.873506944401</v>
      </c>
      <c r="D10" s="3" t="s">
        <v>30</v>
      </c>
      <c r="E10" s="3" t="s">
        <v>31</v>
      </c>
      <c r="F10" s="3" t="s">
        <v>32</v>
      </c>
      <c r="G10" s="3" t="s">
        <v>24</v>
      </c>
      <c r="H10" s="3" t="s">
        <v>33</v>
      </c>
      <c r="I10" s="4" t="s">
        <v>34</v>
      </c>
      <c r="J10" s="3" t="s">
        <v>24</v>
      </c>
      <c r="K10" s="3" t="s">
        <v>35</v>
      </c>
      <c r="L10" s="3" t="s">
        <v>24</v>
      </c>
      <c r="M10" s="4" t="s">
        <v>28</v>
      </c>
      <c r="N10" s="3" t="s">
        <v>36</v>
      </c>
      <c r="O10" s="3" t="s">
        <v>36</v>
      </c>
    </row>
    <row r="11" spans="1:15" ht="72.650000000000006" customHeight="1" x14ac:dyDescent="0.35">
      <c r="A11" s="3">
        <v>3</v>
      </c>
      <c r="B11" s="2">
        <v>44109.8692592593</v>
      </c>
      <c r="C11" s="2">
        <v>44109.873506944401</v>
      </c>
      <c r="D11" s="3" t="s">
        <v>37</v>
      </c>
      <c r="E11" s="3" t="s">
        <v>38</v>
      </c>
      <c r="F11" s="3" t="s">
        <v>39</v>
      </c>
      <c r="G11" s="3" t="s">
        <v>24</v>
      </c>
      <c r="H11" s="3" t="s">
        <v>40</v>
      </c>
      <c r="I11" s="3">
        <v>15</v>
      </c>
      <c r="J11" s="3" t="s">
        <v>41</v>
      </c>
      <c r="K11" s="3">
        <v>2</v>
      </c>
      <c r="L11" s="3" t="s">
        <v>41</v>
      </c>
      <c r="M11" s="3">
        <v>4</v>
      </c>
      <c r="N11" s="3" t="s">
        <v>36</v>
      </c>
      <c r="O11" s="3" t="s">
        <v>36</v>
      </c>
    </row>
    <row r="13" spans="1:15" ht="14.5" customHeight="1" x14ac:dyDescent="0.35">
      <c r="A13" s="29" t="s">
        <v>42</v>
      </c>
      <c r="B13" s="29"/>
      <c r="C13" s="29"/>
      <c r="D13" s="29"/>
      <c r="E13" s="29"/>
      <c r="F13" s="29"/>
      <c r="G13" s="29"/>
      <c r="H13" s="29"/>
    </row>
    <row r="14" spans="1:15" ht="43.5" x14ac:dyDescent="0.35">
      <c r="A14" s="6" t="s">
        <v>43</v>
      </c>
      <c r="B14" s="6" t="s">
        <v>44</v>
      </c>
      <c r="C14" s="10" t="s">
        <v>45</v>
      </c>
      <c r="D14" s="6" t="s">
        <v>46</v>
      </c>
      <c r="E14" s="6" t="s">
        <v>47</v>
      </c>
      <c r="F14" s="10" t="s">
        <v>48</v>
      </c>
      <c r="G14" s="10" t="s">
        <v>49</v>
      </c>
      <c r="H14" s="6" t="s">
        <v>50</v>
      </c>
      <c r="I14" s="11" t="s">
        <v>51</v>
      </c>
    </row>
    <row r="15" spans="1:15" ht="29" x14ac:dyDescent="0.35">
      <c r="A15" s="27" t="s">
        <v>52</v>
      </c>
      <c r="B15" s="7" t="s">
        <v>53</v>
      </c>
      <c r="C15" s="8">
        <v>1</v>
      </c>
      <c r="D15" s="8">
        <v>1</v>
      </c>
      <c r="E15" s="8">
        <v>20</v>
      </c>
      <c r="F15" s="8">
        <v>1</v>
      </c>
      <c r="G15" s="8">
        <v>5</v>
      </c>
      <c r="H15" s="28" t="s">
        <v>54</v>
      </c>
      <c r="I15" s="7">
        <f>C15*F15*G15</f>
        <v>5</v>
      </c>
    </row>
    <row r="16" spans="1:15" ht="71.150000000000006" customHeight="1" x14ac:dyDescent="0.35">
      <c r="A16" s="27"/>
      <c r="B16" s="7" t="s">
        <v>55</v>
      </c>
      <c r="C16" s="8">
        <v>1</v>
      </c>
      <c r="D16" s="8">
        <v>4</v>
      </c>
      <c r="E16" s="8">
        <v>20</v>
      </c>
      <c r="F16" s="8">
        <v>1</v>
      </c>
      <c r="G16" s="8">
        <v>5</v>
      </c>
      <c r="H16" s="28"/>
      <c r="I16" s="7">
        <f>C16*F16*G16</f>
        <v>5</v>
      </c>
    </row>
    <row r="17" spans="1:9" ht="29" x14ac:dyDescent="0.35">
      <c r="A17" s="27" t="s">
        <v>56</v>
      </c>
      <c r="B17" s="7" t="s">
        <v>57</v>
      </c>
      <c r="C17" s="8">
        <v>2</v>
      </c>
      <c r="D17" s="8">
        <v>6</v>
      </c>
      <c r="E17" s="8">
        <v>25</v>
      </c>
      <c r="F17" s="9" t="s">
        <v>58</v>
      </c>
      <c r="G17" s="8">
        <v>5</v>
      </c>
      <c r="H17" s="28" t="s">
        <v>59</v>
      </c>
      <c r="I17" s="7" t="s">
        <v>60</v>
      </c>
    </row>
    <row r="18" spans="1:9" ht="29" x14ac:dyDescent="0.35">
      <c r="A18" s="27"/>
      <c r="B18" s="7" t="s">
        <v>61</v>
      </c>
      <c r="C18" s="8">
        <v>1</v>
      </c>
      <c r="D18" s="8">
        <v>6</v>
      </c>
      <c r="E18" s="8">
        <v>25</v>
      </c>
      <c r="F18" s="9" t="s">
        <v>58</v>
      </c>
      <c r="G18" s="8">
        <v>5</v>
      </c>
      <c r="H18" s="28"/>
      <c r="I18" s="7" t="s">
        <v>60</v>
      </c>
    </row>
    <row r="19" spans="1:9" ht="30" customHeight="1" x14ac:dyDescent="0.35">
      <c r="A19" s="27"/>
      <c r="B19" s="7" t="s">
        <v>62</v>
      </c>
      <c r="C19" s="8">
        <v>2</v>
      </c>
      <c r="D19" s="8">
        <v>3</v>
      </c>
      <c r="E19" s="8">
        <v>25</v>
      </c>
      <c r="F19" s="9" t="s">
        <v>58</v>
      </c>
      <c r="G19" s="8">
        <v>5</v>
      </c>
      <c r="H19" s="28"/>
      <c r="I19" s="7" t="s">
        <v>60</v>
      </c>
    </row>
    <row r="20" spans="1:9" ht="29" x14ac:dyDescent="0.35">
      <c r="A20" s="27"/>
      <c r="B20" s="7" t="s">
        <v>63</v>
      </c>
      <c r="C20" s="8">
        <v>1</v>
      </c>
      <c r="D20" s="8">
        <v>6</v>
      </c>
      <c r="E20" s="8">
        <v>25</v>
      </c>
      <c r="F20" s="8">
        <v>1</v>
      </c>
      <c r="G20" s="8">
        <v>5</v>
      </c>
      <c r="H20" s="7"/>
      <c r="I20" s="7">
        <f t="shared" ref="I20:I27" si="0">C20*F20*G20</f>
        <v>5</v>
      </c>
    </row>
    <row r="21" spans="1:9" x14ac:dyDescent="0.35">
      <c r="A21" s="27" t="s">
        <v>64</v>
      </c>
      <c r="B21" s="7" t="s">
        <v>65</v>
      </c>
      <c r="C21" s="7">
        <v>1</v>
      </c>
      <c r="D21" s="7">
        <v>8</v>
      </c>
      <c r="E21" s="7">
        <v>15</v>
      </c>
      <c r="F21" s="7">
        <v>1</v>
      </c>
      <c r="G21" s="7">
        <v>3</v>
      </c>
      <c r="H21" s="28"/>
      <c r="I21" s="7">
        <f t="shared" si="0"/>
        <v>3</v>
      </c>
    </row>
    <row r="22" spans="1:9" x14ac:dyDescent="0.35">
      <c r="A22" s="27"/>
      <c r="B22" s="7" t="s">
        <v>66</v>
      </c>
      <c r="C22" s="7">
        <v>1</v>
      </c>
      <c r="D22" s="7">
        <v>8</v>
      </c>
      <c r="E22" s="7">
        <v>15</v>
      </c>
      <c r="F22" s="7">
        <v>1</v>
      </c>
      <c r="G22" s="7">
        <v>3</v>
      </c>
      <c r="H22" s="28"/>
      <c r="I22" s="7">
        <f t="shared" si="0"/>
        <v>3</v>
      </c>
    </row>
    <row r="23" spans="1:9" x14ac:dyDescent="0.35">
      <c r="A23" s="27"/>
      <c r="B23" s="7" t="s">
        <v>67</v>
      </c>
      <c r="C23" s="7">
        <v>1</v>
      </c>
      <c r="D23" s="7">
        <v>9</v>
      </c>
      <c r="E23" s="7">
        <v>15</v>
      </c>
      <c r="F23" s="7">
        <v>1</v>
      </c>
      <c r="G23" s="7">
        <v>3</v>
      </c>
      <c r="H23" s="28"/>
      <c r="I23" s="7">
        <f t="shared" si="0"/>
        <v>3</v>
      </c>
    </row>
    <row r="24" spans="1:9" x14ac:dyDescent="0.35">
      <c r="A24" s="27"/>
      <c r="B24" s="7" t="s">
        <v>68</v>
      </c>
      <c r="C24" s="7">
        <v>1</v>
      </c>
      <c r="D24" s="7">
        <v>4</v>
      </c>
      <c r="E24" s="7" t="s">
        <v>69</v>
      </c>
      <c r="F24" s="7">
        <v>2</v>
      </c>
      <c r="G24" s="7">
        <v>5</v>
      </c>
      <c r="H24" s="28" t="s">
        <v>70</v>
      </c>
      <c r="I24" s="7">
        <f>C24*F24*G24</f>
        <v>10</v>
      </c>
    </row>
    <row r="25" spans="1:9" x14ac:dyDescent="0.35">
      <c r="A25" s="27"/>
      <c r="B25" s="7" t="s">
        <v>71</v>
      </c>
      <c r="C25" s="7">
        <v>1</v>
      </c>
      <c r="D25" s="7">
        <v>5</v>
      </c>
      <c r="E25" s="7" t="s">
        <v>69</v>
      </c>
      <c r="F25" s="7">
        <v>2</v>
      </c>
      <c r="G25" s="7">
        <v>5</v>
      </c>
      <c r="H25" s="28"/>
      <c r="I25" s="7">
        <f t="shared" si="0"/>
        <v>10</v>
      </c>
    </row>
    <row r="26" spans="1:9" x14ac:dyDescent="0.35">
      <c r="A26" s="27"/>
      <c r="B26" s="7" t="s">
        <v>72</v>
      </c>
      <c r="C26" s="7">
        <v>1</v>
      </c>
      <c r="D26" s="7">
        <v>6</v>
      </c>
      <c r="E26" s="7" t="str">
        <f>E24</f>
        <v xml:space="preserve">N.A </v>
      </c>
      <c r="F26" s="7">
        <v>2</v>
      </c>
      <c r="G26" s="7">
        <v>5</v>
      </c>
      <c r="H26" s="28" t="s">
        <v>70</v>
      </c>
      <c r="I26" s="7">
        <f t="shared" si="0"/>
        <v>10</v>
      </c>
    </row>
    <row r="27" spans="1:9" x14ac:dyDescent="0.35">
      <c r="A27" s="27"/>
      <c r="B27" s="7" t="s">
        <v>73</v>
      </c>
      <c r="C27" s="7">
        <v>1</v>
      </c>
      <c r="D27" s="7">
        <v>7</v>
      </c>
      <c r="E27" s="7" t="str">
        <f>E25</f>
        <v xml:space="preserve">N.A </v>
      </c>
      <c r="F27" s="7">
        <v>2</v>
      </c>
      <c r="G27" s="7">
        <v>5</v>
      </c>
      <c r="H27" s="28"/>
      <c r="I27" s="7">
        <f t="shared" si="0"/>
        <v>10</v>
      </c>
    </row>
    <row r="28" spans="1:9" x14ac:dyDescent="0.35">
      <c r="E28" s="25"/>
      <c r="I28" s="21">
        <f>SUM(I15:I27)</f>
        <v>64</v>
      </c>
    </row>
    <row r="29" spans="1:9" x14ac:dyDescent="0.35">
      <c r="B29" s="12"/>
      <c r="C29" s="13"/>
      <c r="D29" s="13"/>
      <c r="E29" s="14"/>
    </row>
    <row r="30" spans="1:9" x14ac:dyDescent="0.35">
      <c r="B30" s="15"/>
      <c r="C30" s="16"/>
      <c r="D30" s="16"/>
      <c r="E30" s="17"/>
    </row>
    <row r="31" spans="1:9" ht="43.5" x14ac:dyDescent="0.35">
      <c r="B31" s="22" t="s">
        <v>74</v>
      </c>
      <c r="C31" s="16" t="s">
        <v>75</v>
      </c>
      <c r="D31" s="16"/>
      <c r="E31" s="17"/>
    </row>
    <row r="32" spans="1:9" x14ac:dyDescent="0.35">
      <c r="B32" s="22" t="s">
        <v>76</v>
      </c>
      <c r="C32" s="16" t="s">
        <v>77</v>
      </c>
      <c r="D32" s="16"/>
      <c r="E32" s="17"/>
    </row>
    <row r="33" spans="2:5" ht="23.15" customHeight="1" x14ac:dyDescent="0.35">
      <c r="B33" s="22" t="s">
        <v>78</v>
      </c>
      <c r="C33" s="16" t="s">
        <v>79</v>
      </c>
      <c r="D33" s="16"/>
      <c r="E33" s="17"/>
    </row>
    <row r="34" spans="2:5" ht="25.5" customHeight="1" thickBot="1" x14ac:dyDescent="0.4">
      <c r="B34" s="23" t="s">
        <v>80</v>
      </c>
      <c r="C34" s="19" t="s">
        <v>81</v>
      </c>
      <c r="D34" s="19"/>
      <c r="E34" s="20"/>
    </row>
    <row r="35" spans="2:5" ht="15" thickBot="1" x14ac:dyDescent="0.4"/>
    <row r="36" spans="2:5" x14ac:dyDescent="0.35">
      <c r="B36" s="12"/>
      <c r="C36" s="13"/>
      <c r="D36" s="13"/>
      <c r="E36" s="14"/>
    </row>
    <row r="37" spans="2:5" x14ac:dyDescent="0.35">
      <c r="B37" s="15"/>
      <c r="C37" s="16"/>
      <c r="D37" s="16"/>
      <c r="E37" s="17"/>
    </row>
    <row r="38" spans="2:5" x14ac:dyDescent="0.35">
      <c r="B38" s="15"/>
      <c r="C38" s="16"/>
      <c r="D38" s="16"/>
      <c r="E38" s="17"/>
    </row>
    <row r="39" spans="2:5" ht="15" thickBot="1" x14ac:dyDescent="0.4">
      <c r="B39" s="18"/>
      <c r="C39" s="19"/>
      <c r="D39" s="19"/>
      <c r="E39" s="20"/>
    </row>
    <row r="42" spans="2:5" x14ac:dyDescent="0.35">
      <c r="B42" s="33" t="s">
        <v>82</v>
      </c>
      <c r="C42" s="34"/>
    </row>
    <row r="43" spans="2:5" x14ac:dyDescent="0.35">
      <c r="B43" s="33" t="s">
        <v>83</v>
      </c>
      <c r="C43" s="34"/>
    </row>
    <row r="44" spans="2:5" ht="29" x14ac:dyDescent="0.35">
      <c r="B44" s="6" t="s">
        <v>84</v>
      </c>
      <c r="C44" s="6" t="s">
        <v>51</v>
      </c>
    </row>
    <row r="45" spans="2:5" x14ac:dyDescent="0.35">
      <c r="B45" s="7" t="s">
        <v>85</v>
      </c>
      <c r="C45" s="7">
        <f>I15+I16</f>
        <v>10</v>
      </c>
    </row>
    <row r="46" spans="2:5" x14ac:dyDescent="0.35">
      <c r="B46" s="7" t="s">
        <v>32</v>
      </c>
      <c r="C46" s="7">
        <f>I20</f>
        <v>5</v>
      </c>
    </row>
    <row r="47" spans="2:5" x14ac:dyDescent="0.35">
      <c r="B47" s="7" t="s">
        <v>64</v>
      </c>
      <c r="C47" s="7">
        <f>SUM(I21:I27)</f>
        <v>49</v>
      </c>
    </row>
    <row r="48" spans="2:5" x14ac:dyDescent="0.35">
      <c r="B48" s="7" t="s">
        <v>86</v>
      </c>
      <c r="C48" s="7">
        <f>SUM(C45:C47)</f>
        <v>64</v>
      </c>
    </row>
    <row r="55" spans="4:6" x14ac:dyDescent="0.35">
      <c r="D55" s="31" t="s">
        <v>87</v>
      </c>
      <c r="E55" s="31"/>
      <c r="F55" s="31"/>
    </row>
  </sheetData>
  <mergeCells count="18">
    <mergeCell ref="B42:C42"/>
    <mergeCell ref="B43:C43"/>
    <mergeCell ref="D55:F55"/>
    <mergeCell ref="H17:H19"/>
    <mergeCell ref="H15:H16"/>
    <mergeCell ref="A1:E1"/>
    <mergeCell ref="A2:C2"/>
    <mergeCell ref="D2:E2"/>
    <mergeCell ref="A3:E4"/>
    <mergeCell ref="A7:O7"/>
    <mergeCell ref="A6:O6"/>
    <mergeCell ref="A21:A27"/>
    <mergeCell ref="H24:H25"/>
    <mergeCell ref="H26:H27"/>
    <mergeCell ref="H21:H23"/>
    <mergeCell ref="A13:H13"/>
    <mergeCell ref="A15:A16"/>
    <mergeCell ref="A17:A20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E9EB7C2DAA944946D9B99BACC0408" ma:contentTypeVersion="4" ma:contentTypeDescription="Create a new document." ma:contentTypeScope="" ma:versionID="b011e54540366387c5feec5144f0afa7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881f9214544f2b2de52790e2ded4552b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092D13-48E7-404B-AA70-1CE82AD63C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4F883D-9CFC-4B07-8AE0-729F1CAF9F7A}"/>
</file>

<file path=customXml/itemProps3.xml><?xml version="1.0" encoding="utf-8"?>
<ds:datastoreItem xmlns:ds="http://schemas.openxmlformats.org/officeDocument/2006/customXml" ds:itemID="{D3D1A9EC-692A-4899-BAD6-B6262FE958F0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59b837a2-bbce-4539-94e5-464fe2a68f4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Cuestionario y 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Zuluaga</dc:creator>
  <cp:keywords/>
  <dc:description/>
  <cp:lastModifiedBy>Mariana Zuluaga Gordillo</cp:lastModifiedBy>
  <cp:revision/>
  <dcterms:created xsi:type="dcterms:W3CDTF">2020-10-14T18:54:17Z</dcterms:created>
  <dcterms:modified xsi:type="dcterms:W3CDTF">2021-04-16T01:11:20Z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0x010100143E9EB7C2DAA944946D9B99BACC0408</vt:lpwstr>
  </property>
</Properties>
</file>